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MEDVODE_čiščenje\RAZPISNA DOKUMENTACIJA - ČIŠČENJE\"/>
    </mc:Choice>
  </mc:AlternateContent>
  <xr:revisionPtr revIDLastSave="0" documentId="13_ncr:1_{B71AA244-774D-4FE7-A75C-35382FE19817}" xr6:coauthVersionLast="47" xr6:coauthVersionMax="47" xr10:uidLastSave="{00000000-0000-0000-0000-000000000000}"/>
  <workbookProtection workbookAlgorithmName="SHA-512" workbookHashValue="GGIenwddvDlwg/8ZSudeV1WFzG2GWVLP/Xt7ISV3ygSojfRWaXfm9TybGGZYC6dLKVnD99ppTtVFv+386C+/Iw==" workbookSaltValue="MwoTkpV/izGEjIbR94daOQ==" workbookSpinCount="100000" lockStructure="1"/>
  <bookViews>
    <workbookView xWindow="17820" yWindow="1155" windowWidth="18690" windowHeight="19920" tabRatio="597" xr2:uid="{00000000-000D-0000-FFFF-FFFF00000000}"/>
  </bookViews>
  <sheets>
    <sheet name="PREDRAČUN VRTEC MEDVODE" sheetId="3" r:id="rId1"/>
  </sheets>
  <calcPr calcId="191029"/>
</workbook>
</file>

<file path=xl/calcChain.xml><?xml version="1.0" encoding="utf-8"?>
<calcChain xmlns="http://schemas.openxmlformats.org/spreadsheetml/2006/main">
  <c r="K19" i="3" l="1"/>
  <c r="J12" i="3"/>
  <c r="E19" i="3"/>
  <c r="H13" i="3" l="1"/>
  <c r="J13" i="3" s="1"/>
  <c r="K13" i="3" s="1"/>
  <c r="H14" i="3"/>
  <c r="I14" i="3" s="1"/>
  <c r="H15" i="3"/>
  <c r="J15" i="3" s="1"/>
  <c r="K15" i="3" s="1"/>
  <c r="H16" i="3"/>
  <c r="J16" i="3" s="1"/>
  <c r="K16" i="3" s="1"/>
  <c r="H17" i="3"/>
  <c r="J17" i="3" s="1"/>
  <c r="K17" i="3" s="1"/>
  <c r="H18" i="3"/>
  <c r="I18" i="3" s="1"/>
  <c r="H12" i="3"/>
  <c r="G13" i="3"/>
  <c r="G14" i="3"/>
  <c r="G15" i="3"/>
  <c r="G16" i="3"/>
  <c r="G17" i="3"/>
  <c r="G18" i="3"/>
  <c r="G12" i="3"/>
  <c r="D19" i="3"/>
  <c r="G19" i="3" l="1"/>
  <c r="K12" i="3"/>
  <c r="H19" i="3"/>
  <c r="I17" i="3"/>
  <c r="I13" i="3"/>
  <c r="I16" i="3"/>
  <c r="I12" i="3"/>
  <c r="I15" i="3"/>
  <c r="J18" i="3"/>
  <c r="K18" i="3" s="1"/>
  <c r="J14" i="3"/>
  <c r="K14" i="3" s="1"/>
  <c r="C19" i="3"/>
  <c r="A13" i="3"/>
  <c r="A14" i="3" s="1"/>
  <c r="A15" i="3" s="1"/>
  <c r="A16" i="3" s="1"/>
  <c r="A17" i="3" s="1"/>
  <c r="A18" i="3" s="1"/>
  <c r="I19" i="3" l="1"/>
  <c r="J19" i="3"/>
</calcChain>
</file>

<file path=xl/sharedStrings.xml><?xml version="1.0" encoding="utf-8"?>
<sst xmlns="http://schemas.openxmlformats.org/spreadsheetml/2006/main" count="33" uniqueCount="33">
  <si>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</si>
  <si>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</si>
  <si>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</si>
  <si>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</si>
  <si>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</si>
  <si>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</si>
  <si>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</si>
  <si>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</si>
  <si>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NAROČNIK:   VRTEC MEDVODE</t>
  </si>
  <si>
    <t xml:space="preserve">                           Ostrovrharjeva ulica 2, Medvode</t>
  </si>
  <si>
    <t>Enota Medvoška, Medvoška 8, Medvode</t>
  </si>
  <si>
    <t>Enota Preska, Kalanova 3, Medvode</t>
  </si>
  <si>
    <t>Enota Sora, Sora 1b, Medvode</t>
  </si>
  <si>
    <t>Enota Pirniče, Pirniče 37 c, Medvode</t>
  </si>
  <si>
    <t>Izvajanje storitev okolju prijaznega čiščenja notranjih prostorov in zunanjih površin Vrtca Medvode za obdobje 2 let</t>
  </si>
  <si>
    <t>Ponudniki morajo podati cene za vse lokacije!</t>
  </si>
  <si>
    <t>Enota Senica, Zg. Senica 45, Medvode</t>
  </si>
  <si>
    <t>Enota Ostržek, Ostrovrharjeva ulica 2, Medvode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</si>
  <si>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</si>
  <si>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</si>
  <si>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t>-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</si>
  <si>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</si>
  <si>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</si>
  <si>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t xml:space="preserve">Ponudniki vnesejo le v polja "CENA MESEČNEGA ČIŠČENJA za vso količino skladno s popisom BREZ DDV"  ceno za čiščenja NOTRANJIH IN ZUNANJIH POVRŠIN po posamezni enoti. </t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</si>
  <si>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</si>
  <si>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</si>
  <si>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</si>
  <si>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</si>
  <si>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</si>
  <si>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</si>
  <si>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obrazec 2a - naložiti med DRUGE PRILOGE</t>
  </si>
  <si>
    <t xml:space="preserve">Ponudniki izpolnjen predračun natisnejo, podpišejo in žigosajo ter v .pdf datoteki naložijo med DRUGE PRILOGE. </t>
  </si>
  <si>
    <t>Enota Smlednik, Valburga 26, Smlednik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</si>
</sst>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0"/>
      <name val="Arial CE"/>
      <charset val="238"/>
    </font>
    <font>
      <sz val="10"/>
      <name val="Tahoma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3" fontId="5" fillId="7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K38"/>
  <sheetViews>
    <sheetView tabSelected="1" zoomScaleNormal="100" workbookViewId="0">
      <selection activeCell="I34" sqref="I34"/>
    </sheetView>
  </sheetViews>
  <sheetFormatPr defaultRowHeight="12.75" x14ac:dyDescent="0.2"/>
  <cols>
    <col min="1" max="1" width="3.28515625" style="7" customWidth="1"/>
    <col min="2" max="2" width="32.42578125" style="7" customWidth="1"/>
    <col min="3" max="3" width="13" style="7" customWidth="1"/>
    <col min="4" max="4" width="8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6.28515625" style="7" customWidth="1"/>
    <col min="11" max="11" width="16.7109375" style="7" customWidth="1"/>
    <col min="12" max="16384" width="9.140625" style="7"/>
  </cols>
  <sheetData>
    <row r="1" spans="1:11" s="2" customFormat="1" ht="17.25" customHeight="1" x14ac:dyDescent="0.25">
      <c r="A1" s="1" t="s">
        <v>8</v>
      </c>
      <c r="C1" s="3"/>
      <c r="D1" s="3"/>
      <c r="E1" s="3"/>
      <c r="F1" s="3"/>
      <c r="G1" s="3"/>
      <c r="H1" s="3"/>
      <c r="I1" s="3"/>
    </row>
    <row r="2" spans="1:11" s="2" customFormat="1" ht="12.75" customHeight="1" x14ac:dyDescent="0.25">
      <c r="A2" s="2" t="s">
        <v>9</v>
      </c>
      <c r="C2" s="3"/>
      <c r="D2" s="3"/>
      <c r="E2" s="3"/>
      <c r="F2" s="3"/>
      <c r="G2" s="3"/>
      <c r="H2" s="3"/>
      <c r="I2" s="39" t="s">
        <v>30</v>
      </c>
      <c r="J2" s="40"/>
      <c r="K2" s="40"/>
    </row>
    <row r="3" spans="1:11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1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1" s="5" customFormat="1" ht="15.75" customHeight="1" x14ac:dyDescent="0.25">
      <c r="A5" s="4"/>
      <c r="B5" s="17"/>
      <c r="C5" s="18"/>
      <c r="D5" s="18"/>
      <c r="E5" s="18"/>
      <c r="F5" s="6"/>
      <c r="G5" s="6"/>
      <c r="H5" s="6"/>
      <c r="I5" s="6"/>
    </row>
    <row r="6" spans="1:11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1" s="2" customFormat="1" ht="15.75" customHeight="1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s="2" customFormat="1" ht="18" customHeight="1" x14ac:dyDescent="0.25">
      <c r="A8" s="43" t="s">
        <v>14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2.75" customHeight="1" x14ac:dyDescent="0.2">
      <c r="C9" s="8"/>
      <c r="D9" s="8"/>
      <c r="E9" s="8"/>
      <c r="F9" s="8"/>
      <c r="G9" s="8"/>
      <c r="H9" s="8"/>
      <c r="I9" s="8"/>
    </row>
    <row r="10" spans="1:11" ht="12.75" customHeight="1" x14ac:dyDescent="0.2">
      <c r="C10" s="8"/>
      <c r="D10" s="8"/>
      <c r="E10" s="8"/>
      <c r="F10" s="8"/>
      <c r="G10" s="8"/>
      <c r="H10" s="8"/>
      <c r="I10" s="8"/>
    </row>
    <row r="11" spans="1:11" s="15" customFormat="1" ht="55.5" customHeight="1" x14ac:dyDescent="0.2">
      <c r="A11" s="13" t="s">
        <v>4</v>
      </c>
      <c r="B11" s="19" t="s">
        <v>6</v>
      </c>
      <c r="C11" s="14" t="s">
        <v>18</v>
      </c>
      <c r="D11" s="14" t="s">
        <v>19</v>
      </c>
      <c r="E11" s="20" t="s">
        <v>21</v>
      </c>
      <c r="F11" s="20" t="s">
        <v>2</v>
      </c>
      <c r="G11" s="20" t="s">
        <v>22</v>
      </c>
      <c r="H11" s="21" t="s">
        <v>24</v>
      </c>
      <c r="I11" s="21" t="s">
        <v>25</v>
      </c>
      <c r="J11" s="22" t="s">
        <v>26</v>
      </c>
      <c r="K11" s="22" t="s">
        <v>27</v>
      </c>
    </row>
    <row r="12" spans="1:11" s="16" customFormat="1" ht="20.100000000000001" customHeight="1" x14ac:dyDescent="0.2">
      <c r="A12" s="24">
        <v>1</v>
      </c>
      <c r="B12" s="25" t="s">
        <v>17</v>
      </c>
      <c r="C12" s="26">
        <v>1000</v>
      </c>
      <c r="D12" s="26">
        <v>123</v>
      </c>
      <c r="E12" s="31"/>
      <c r="F12" s="23">
        <v>22</v>
      </c>
      <c r="G12" s="29">
        <f>(E12*F12%)+E12</f>
        <v>0</v>
      </c>
      <c r="H12" s="30">
        <f>E12*12</f>
        <v>0</v>
      </c>
      <c r="I12" s="30">
        <f>(H12*22%)+H12</f>
        <v>0</v>
      </c>
      <c r="J12" s="32">
        <f>H12*2</f>
        <v>0</v>
      </c>
      <c r="K12" s="32">
        <f>(J12*22%)+J12</f>
        <v>0</v>
      </c>
    </row>
    <row r="13" spans="1:11" s="16" customFormat="1" ht="20.100000000000001" customHeight="1" x14ac:dyDescent="0.2">
      <c r="A13" s="24">
        <f t="shared" ref="A13:A18" si="0">A12+1</f>
        <v>2</v>
      </c>
      <c r="B13" s="25" t="s">
        <v>16</v>
      </c>
      <c r="C13" s="26">
        <v>180</v>
      </c>
      <c r="D13" s="26">
        <v>18</v>
      </c>
      <c r="E13" s="31"/>
      <c r="F13" s="23">
        <v>22</v>
      </c>
      <c r="G13" s="29">
        <f t="shared" ref="G13:G18" si="1">(E13*F13%)+E13</f>
        <v>0</v>
      </c>
      <c r="H13" s="30">
        <f t="shared" ref="H13:H17" si="2">E13*12</f>
        <v>0</v>
      </c>
      <c r="I13" s="30">
        <f t="shared" ref="I13:I18" si="3">(H13*22%)+H13</f>
        <v>0</v>
      </c>
      <c r="J13" s="32">
        <f t="shared" ref="J13:J18" si="4">H13*2</f>
        <v>0</v>
      </c>
      <c r="K13" s="32">
        <f t="shared" ref="K13:K18" si="5">(J13*22%)+J13</f>
        <v>0</v>
      </c>
    </row>
    <row r="14" spans="1:11" s="16" customFormat="1" ht="20.100000000000001" customHeight="1" x14ac:dyDescent="0.2">
      <c r="A14" s="24">
        <f t="shared" si="0"/>
        <v>3</v>
      </c>
      <c r="B14" s="27" t="s">
        <v>10</v>
      </c>
      <c r="C14" s="26">
        <v>110</v>
      </c>
      <c r="D14" s="26" t="s">
        <v>20</v>
      </c>
      <c r="E14" s="31"/>
      <c r="F14" s="23">
        <v>22</v>
      </c>
      <c r="G14" s="29">
        <f t="shared" si="1"/>
        <v>0</v>
      </c>
      <c r="H14" s="30">
        <f t="shared" si="2"/>
        <v>0</v>
      </c>
      <c r="I14" s="30">
        <f t="shared" si="3"/>
        <v>0</v>
      </c>
      <c r="J14" s="32">
        <f t="shared" si="4"/>
        <v>0</v>
      </c>
      <c r="K14" s="32">
        <f t="shared" si="5"/>
        <v>0</v>
      </c>
    </row>
    <row r="15" spans="1:11" s="16" customFormat="1" ht="20.100000000000001" customHeight="1" x14ac:dyDescent="0.2">
      <c r="A15" s="24">
        <f t="shared" si="0"/>
        <v>4</v>
      </c>
      <c r="B15" s="28" t="s">
        <v>32</v>
      </c>
      <c r="C15" s="26">
        <v>850</v>
      </c>
      <c r="D15" s="26">
        <v>120</v>
      </c>
      <c r="E15" s="31"/>
      <c r="F15" s="23">
        <v>22</v>
      </c>
      <c r="G15" s="29">
        <f t="shared" si="1"/>
        <v>0</v>
      </c>
      <c r="H15" s="30">
        <f t="shared" si="2"/>
        <v>0</v>
      </c>
      <c r="I15" s="30">
        <f t="shared" si="3"/>
        <v>0</v>
      </c>
      <c r="J15" s="32">
        <f t="shared" si="4"/>
        <v>0</v>
      </c>
      <c r="K15" s="32">
        <f t="shared" si="5"/>
        <v>0</v>
      </c>
    </row>
    <row r="16" spans="1:11" s="16" customFormat="1" ht="20.100000000000001" customHeight="1" x14ac:dyDescent="0.2">
      <c r="A16" s="24">
        <f t="shared" si="0"/>
        <v>5</v>
      </c>
      <c r="B16" s="28" t="s">
        <v>11</v>
      </c>
      <c r="C16" s="26">
        <v>370</v>
      </c>
      <c r="D16" s="26">
        <v>20</v>
      </c>
      <c r="E16" s="31"/>
      <c r="F16" s="23">
        <v>22</v>
      </c>
      <c r="G16" s="29">
        <f t="shared" si="1"/>
        <v>0</v>
      </c>
      <c r="H16" s="30">
        <f t="shared" si="2"/>
        <v>0</v>
      </c>
      <c r="I16" s="30">
        <f t="shared" si="3"/>
        <v>0</v>
      </c>
      <c r="J16" s="32">
        <f t="shared" si="4"/>
        <v>0</v>
      </c>
      <c r="K16" s="32">
        <f t="shared" si="5"/>
        <v>0</v>
      </c>
    </row>
    <row r="17" spans="1:11" s="16" customFormat="1" ht="20.100000000000001" customHeight="1" x14ac:dyDescent="0.2">
      <c r="A17" s="24">
        <f t="shared" si="0"/>
        <v>6</v>
      </c>
      <c r="B17" s="25" t="s">
        <v>12</v>
      </c>
      <c r="C17" s="26">
        <v>147</v>
      </c>
      <c r="D17" s="26">
        <v>21</v>
      </c>
      <c r="E17" s="31"/>
      <c r="F17" s="23">
        <v>22</v>
      </c>
      <c r="G17" s="29">
        <f t="shared" si="1"/>
        <v>0</v>
      </c>
      <c r="H17" s="30">
        <f t="shared" si="2"/>
        <v>0</v>
      </c>
      <c r="I17" s="30">
        <f t="shared" si="3"/>
        <v>0</v>
      </c>
      <c r="J17" s="32">
        <f t="shared" si="4"/>
        <v>0</v>
      </c>
      <c r="K17" s="32">
        <f t="shared" si="5"/>
        <v>0</v>
      </c>
    </row>
    <row r="18" spans="1:11" s="16" customFormat="1" ht="20.100000000000001" customHeight="1" x14ac:dyDescent="0.2">
      <c r="A18" s="24">
        <f t="shared" si="0"/>
        <v>7</v>
      </c>
      <c r="B18" s="28" t="s">
        <v>13</v>
      </c>
      <c r="C18" s="26">
        <v>710</v>
      </c>
      <c r="D18" s="26">
        <v>120</v>
      </c>
      <c r="E18" s="31"/>
      <c r="F18" s="23">
        <v>22</v>
      </c>
      <c r="G18" s="29">
        <f t="shared" si="1"/>
        <v>0</v>
      </c>
      <c r="H18" s="30">
        <f t="shared" ref="H18" si="6">E18*12</f>
        <v>0</v>
      </c>
      <c r="I18" s="30">
        <f t="shared" si="3"/>
        <v>0</v>
      </c>
      <c r="J18" s="32">
        <f t="shared" si="4"/>
        <v>0</v>
      </c>
      <c r="K18" s="32">
        <f t="shared" si="5"/>
        <v>0</v>
      </c>
    </row>
    <row r="19" spans="1:11" s="16" customFormat="1" ht="21.75" customHeight="1" x14ac:dyDescent="0.2">
      <c r="A19" s="41" t="s">
        <v>0</v>
      </c>
      <c r="B19" s="42"/>
      <c r="C19" s="34">
        <f>SUM(C12:C18)</f>
        <v>3367</v>
      </c>
      <c r="D19" s="34">
        <f>SUM(D12:D18)</f>
        <v>422</v>
      </c>
      <c r="E19" s="35">
        <f>SUM(E12:E18)</f>
        <v>0</v>
      </c>
      <c r="F19" s="37"/>
      <c r="G19" s="35">
        <f>SUM(G12:G18)</f>
        <v>0</v>
      </c>
      <c r="H19" s="35">
        <f>SUM(H12:H18)</f>
        <v>0</v>
      </c>
      <c r="I19" s="35">
        <f>SUM(I12:I18)</f>
        <v>0</v>
      </c>
      <c r="J19" s="35">
        <f>SUM(J12:J18)</f>
        <v>0</v>
      </c>
      <c r="K19" s="36">
        <f>SUM(K12:K18)</f>
        <v>0</v>
      </c>
    </row>
    <row r="21" spans="1:11" s="9" customFormat="1" ht="12.75" customHeight="1" x14ac:dyDescent="0.2">
      <c r="A21" s="33" t="s">
        <v>23</v>
      </c>
    </row>
    <row r="22" spans="1:11" s="9" customFormat="1" ht="12.75" customHeight="1" x14ac:dyDescent="0.2">
      <c r="A22" s="9" t="s">
        <v>29</v>
      </c>
    </row>
    <row r="23" spans="1:11" ht="12.75" customHeight="1" x14ac:dyDescent="0.2">
      <c r="A23" s="9" t="s">
        <v>15</v>
      </c>
      <c r="B23" s="9"/>
    </row>
    <row r="24" spans="1:11" ht="12.75" customHeight="1" x14ac:dyDescent="0.2">
      <c r="A24" s="38" t="s">
        <v>31</v>
      </c>
      <c r="B24" s="38"/>
      <c r="C24" s="38"/>
      <c r="D24" s="38"/>
      <c r="E24" s="38"/>
      <c r="F24" s="38"/>
      <c r="G24" s="38"/>
    </row>
    <row r="25" spans="1:11" ht="13.5" customHeight="1" x14ac:dyDescent="0.2"/>
    <row r="26" spans="1:11" s="10" customFormat="1" ht="12.75" customHeight="1" x14ac:dyDescent="0.2">
      <c r="A26" s="10" t="s">
        <v>5</v>
      </c>
      <c r="E26" s="11" t="s">
        <v>7</v>
      </c>
      <c r="H26" s="10" t="s">
        <v>28</v>
      </c>
    </row>
    <row r="27" spans="1:11" s="10" customFormat="1" ht="12.75" customHeight="1" x14ac:dyDescent="0.2"/>
    <row r="28" spans="1:11" s="10" customFormat="1" ht="12.75" customHeight="1" x14ac:dyDescent="0.2"/>
    <row r="29" spans="1:11" s="10" customFormat="1" ht="12.75" customHeight="1" x14ac:dyDescent="0.2"/>
    <row r="30" spans="1:11" s="10" customFormat="1" ht="12.75" customHeight="1" x14ac:dyDescent="0.2"/>
    <row r="31" spans="1:11" s="10" customFormat="1" ht="12.75" customHeight="1" x14ac:dyDescent="0.25">
      <c r="B31" s="12"/>
    </row>
    <row r="32" spans="1:11" s="10" customFormat="1" ht="12.75" customHeight="1" x14ac:dyDescent="0.25">
      <c r="B32" s="12"/>
    </row>
    <row r="33" spans="2:2" s="10" customFormat="1" ht="12.75" customHeight="1" x14ac:dyDescent="0.2"/>
    <row r="37" spans="2:2" ht="12.75" customHeight="1" x14ac:dyDescent="0.25">
      <c r="B37" s="12"/>
    </row>
    <row r="38" spans="2:2" ht="12.75" customHeight="1" x14ac:dyDescent="0.25">
      <c r="B38" s="12"/>
    </row>
  </sheetData>
  <mergeCells count="3">
    <mergeCell ref="A19:B19"/>
    <mergeCell ref="A8:K8"/>
    <mergeCell ref="A7:K7"/>
  </mergeCells>
  <pageMargins left="0.25" right="0.25" top="0.75" bottom="0.75" header="0.3" footer="0.3"/>
  <pageSetup paperSize="9" scale="91" orientation="landscape" r:id="rId1"/>
  <ignoredErrors>
    <ignoredError sqref="J12 J13:J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VRTEC MEDVODE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2020-02-14T11:29:26Z</cp:lastPrinted>
  <dcterms:created xsi:type="dcterms:W3CDTF">2003-09-11T05:25:30Z</dcterms:created>
  <dcterms:modified xsi:type="dcterms:W3CDTF">2024-02-15T06:00:34Z</dcterms:modified>
</cp:coreProperties>
</file>